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45" windowWidth="15480" windowHeight="100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I12" i="1"/>
  <c r="I19"/>
  <c r="I24"/>
  <c r="I23"/>
  <c r="I18"/>
  <c r="I26"/>
  <c r="I14"/>
  <c r="I38"/>
  <c r="I32"/>
  <c r="I20"/>
  <c r="I13"/>
  <c r="I27"/>
  <c r="I35"/>
  <c r="I29"/>
  <c r="I22"/>
  <c r="I25"/>
  <c r="I21"/>
  <c r="I33"/>
  <c r="I31"/>
  <c r="I34"/>
  <c r="I28"/>
  <c r="I37"/>
  <c r="I39"/>
  <c r="I30"/>
  <c r="I40"/>
  <c r="I36"/>
  <c r="I41"/>
  <c r="I16"/>
  <c r="I17"/>
  <c r="I15"/>
  <c r="I11"/>
</calcChain>
</file>

<file path=xl/sharedStrings.xml><?xml version="1.0" encoding="utf-8"?>
<sst xmlns="http://schemas.openxmlformats.org/spreadsheetml/2006/main" count="111" uniqueCount="76">
  <si>
    <t>Вологда</t>
  </si>
  <si>
    <t>11-13 декабря 2015 года</t>
  </si>
  <si>
    <t>место</t>
  </si>
  <si>
    <t>500 м</t>
  </si>
  <si>
    <t>1500 м</t>
  </si>
  <si>
    <t>Субъект Федерации</t>
  </si>
  <si>
    <t>Зональные соревнования первенства России по конькобежному спорту среди юношей</t>
  </si>
  <si>
    <t>и девушек среднего и старшего возраста (1 этап), Всероссийских соревнований</t>
  </si>
  <si>
    <t xml:space="preserve"> по конькобежному спорту на призы Олимпийского чемпиона</t>
  </si>
  <si>
    <t>Н.А. Гуляева (1000 метров)</t>
  </si>
  <si>
    <t>Фамилия</t>
  </si>
  <si>
    <t>Имя</t>
  </si>
  <si>
    <t>Александр</t>
  </si>
  <si>
    <t>Максим</t>
  </si>
  <si>
    <t>Владислав</t>
  </si>
  <si>
    <t>Дмитрий</t>
  </si>
  <si>
    <t>Кирилл</t>
  </si>
  <si>
    <t>Василий</t>
  </si>
  <si>
    <t>Егор</t>
  </si>
  <si>
    <t>Михаил</t>
  </si>
  <si>
    <t>Череповец</t>
  </si>
  <si>
    <t>Санкт-Петербург</t>
  </si>
  <si>
    <t>Республика Коми</t>
  </si>
  <si>
    <t>Архангельская обл</t>
  </si>
  <si>
    <t>Карелия</t>
  </si>
  <si>
    <t>Юноши старшего возраста</t>
  </si>
  <si>
    <t>Логинов</t>
  </si>
  <si>
    <t xml:space="preserve">Кулыба </t>
  </si>
  <si>
    <t>Захаров</t>
  </si>
  <si>
    <t>Миленин</t>
  </si>
  <si>
    <t>Школин</t>
  </si>
  <si>
    <t xml:space="preserve">Сидоров </t>
  </si>
  <si>
    <t>Баженов</t>
  </si>
  <si>
    <t>Шерстнев</t>
  </si>
  <si>
    <t>Титов</t>
  </si>
  <si>
    <t>Аверин</t>
  </si>
  <si>
    <t xml:space="preserve">Капустин </t>
  </si>
  <si>
    <t>Пушкин</t>
  </si>
  <si>
    <t>Паршуков</t>
  </si>
  <si>
    <t>Баранов</t>
  </si>
  <si>
    <t>Пустовойт</t>
  </si>
  <si>
    <t>Хохлов</t>
  </si>
  <si>
    <t>Ким</t>
  </si>
  <si>
    <t>Федоров</t>
  </si>
  <si>
    <t>Нутрихин</t>
  </si>
  <si>
    <t>Самученко</t>
  </si>
  <si>
    <t>Андронов</t>
  </si>
  <si>
    <t xml:space="preserve">Дворяков </t>
  </si>
  <si>
    <t>Синельник</t>
  </si>
  <si>
    <t>Баснукаев</t>
  </si>
  <si>
    <t>Маркман</t>
  </si>
  <si>
    <t xml:space="preserve">Пирожников </t>
  </si>
  <si>
    <t>Горячев</t>
  </si>
  <si>
    <t>Алескеров</t>
  </si>
  <si>
    <t>Шапин</t>
  </si>
  <si>
    <t>Савельев</t>
  </si>
  <si>
    <t>Кузьмишкин</t>
  </si>
  <si>
    <t>Сергей</t>
  </si>
  <si>
    <t>Андрей</t>
  </si>
  <si>
    <t>Руслан</t>
  </si>
  <si>
    <t>Виталий</t>
  </si>
  <si>
    <t>Даниил</t>
  </si>
  <si>
    <t>Святослав</t>
  </si>
  <si>
    <t>Никита</t>
  </si>
  <si>
    <t>Денис</t>
  </si>
  <si>
    <t>Иван</t>
  </si>
  <si>
    <t>Ренат</t>
  </si>
  <si>
    <t>Айндин</t>
  </si>
  <si>
    <t>Эмиль</t>
  </si>
  <si>
    <t>Гариб</t>
  </si>
  <si>
    <t>Валерий</t>
  </si>
  <si>
    <t>Мурманская обл</t>
  </si>
  <si>
    <t>Сумма многоборья</t>
  </si>
  <si>
    <t>3000м</t>
  </si>
  <si>
    <t>5000м</t>
  </si>
  <si>
    <t>Разряды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</si>
</sst>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1" fillId="0" borderId="0" xfId="0" applyFont="1" applyBorder="1"/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/>
    <xf numFmtId="49" fontId="2" fillId="0" borderId="4" xfId="0" applyNumberFormat="1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/>
    </xf>
    <xf numFmtId="0" fontId="0" fillId="0" borderId="6" xfId="0" applyFill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center"/>
    </xf>
    <xf numFmtId="49" fontId="2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>
      <selection activeCell="K43" sqref="K43"/>
    </sheetView>
  </sheetViews>
  <sheetFormatPr defaultRowHeight="15"/>
  <cols>
    <col min="1" max="1" width="7.7109375" customWidth="1"/>
    <col min="2" max="2" width="11.42578125" customWidth="1"/>
    <col min="3" max="3" width="14.7109375" customWidth="1"/>
    <col min="4" max="4" width="19.42578125" customWidth="1"/>
    <col min="9" max="9" width="17.85546875" customWidth="1"/>
  </cols>
  <sheetData>
    <row r="1" spans="1:10">
      <c r="A1" s="16" t="s">
        <v>6</v>
      </c>
      <c r="B1" s="16"/>
      <c r="C1" s="16"/>
      <c r="D1" s="16"/>
      <c r="E1" s="16"/>
      <c r="F1" s="16"/>
      <c r="G1" s="16"/>
      <c r="H1" s="16"/>
      <c r="I1" s="16"/>
    </row>
    <row r="2" spans="1:10">
      <c r="A2" s="16" t="s">
        <v>7</v>
      </c>
      <c r="B2" s="16"/>
      <c r="C2" s="16"/>
      <c r="D2" s="16"/>
      <c r="E2" s="16"/>
      <c r="F2" s="16"/>
      <c r="G2" s="16"/>
      <c r="H2" s="16"/>
      <c r="I2" s="16"/>
    </row>
    <row r="3" spans="1:10">
      <c r="A3" s="18" t="s">
        <v>8</v>
      </c>
      <c r="B3" s="18"/>
      <c r="C3" s="18"/>
      <c r="D3" s="18"/>
      <c r="E3" s="18"/>
      <c r="F3" s="18"/>
      <c r="G3" s="18"/>
      <c r="H3" s="18"/>
      <c r="I3" s="18"/>
    </row>
    <row r="4" spans="1:10">
      <c r="A4" s="18" t="s">
        <v>9</v>
      </c>
      <c r="B4" s="18"/>
      <c r="C4" s="18"/>
      <c r="D4" s="18"/>
      <c r="E4" s="18"/>
      <c r="F4" s="18"/>
      <c r="G4" s="18"/>
      <c r="H4" s="18"/>
      <c r="I4" s="18"/>
    </row>
    <row r="5" spans="1:10">
      <c r="A5" s="16" t="s">
        <v>1</v>
      </c>
      <c r="B5" s="16"/>
      <c r="C5" s="16"/>
      <c r="D5" s="1"/>
      <c r="E5" s="1"/>
      <c r="F5" s="1"/>
      <c r="G5" s="1"/>
      <c r="H5" s="16" t="s">
        <v>0</v>
      </c>
      <c r="I5" s="16"/>
    </row>
    <row r="6" spans="1:10">
      <c r="A6" s="2"/>
      <c r="B6" s="6"/>
      <c r="C6" s="2"/>
      <c r="D6" s="17" t="s">
        <v>72</v>
      </c>
      <c r="E6" s="17"/>
      <c r="F6" s="17"/>
      <c r="G6" s="1"/>
      <c r="H6" s="2"/>
      <c r="I6" s="2"/>
    </row>
    <row r="7" spans="1:10" ht="15.75" thickBot="1">
      <c r="A7" s="3"/>
      <c r="B7" s="3"/>
      <c r="C7" s="3"/>
      <c r="D7" s="3"/>
      <c r="E7" s="3"/>
      <c r="F7" s="3"/>
      <c r="G7" s="3"/>
      <c r="H7" s="3"/>
      <c r="I7" s="3"/>
    </row>
    <row r="8" spans="1:10" ht="15.75" thickBot="1">
      <c r="A8" s="13" t="s">
        <v>25</v>
      </c>
      <c r="B8" s="14"/>
      <c r="C8" s="14"/>
      <c r="D8" s="14"/>
      <c r="E8" s="14"/>
      <c r="F8" s="14"/>
      <c r="G8" s="14"/>
      <c r="H8" s="14"/>
      <c r="I8" s="15"/>
    </row>
    <row r="10" spans="1:10" ht="15.75" thickBot="1">
      <c r="A10" s="4" t="s">
        <v>2</v>
      </c>
      <c r="B10" s="4" t="s">
        <v>10</v>
      </c>
      <c r="C10" s="4" t="s">
        <v>11</v>
      </c>
      <c r="D10" s="4" t="s">
        <v>5</v>
      </c>
      <c r="E10" s="4" t="s">
        <v>3</v>
      </c>
      <c r="F10" s="4" t="s">
        <v>73</v>
      </c>
      <c r="G10" s="4" t="s">
        <v>4</v>
      </c>
      <c r="H10" s="4" t="s">
        <v>74</v>
      </c>
      <c r="I10" s="4" t="s">
        <v>72</v>
      </c>
      <c r="J10" s="12" t="s">
        <v>75</v>
      </c>
    </row>
    <row r="11" spans="1:10">
      <c r="A11" s="7">
        <v>1</v>
      </c>
      <c r="B11" s="8" t="s">
        <v>26</v>
      </c>
      <c r="C11" s="8" t="s">
        <v>57</v>
      </c>
      <c r="D11" s="9" t="s">
        <v>21</v>
      </c>
      <c r="E11" s="9">
        <v>39.97</v>
      </c>
      <c r="F11" s="5">
        <v>45.188000000000002</v>
      </c>
      <c r="G11" s="5"/>
      <c r="H11" s="5"/>
      <c r="I11" s="20">
        <f>SUM(E11:H11)</f>
        <v>85.158000000000001</v>
      </c>
    </row>
    <row r="12" spans="1:10">
      <c r="A12" s="7">
        <v>5</v>
      </c>
      <c r="B12" s="8" t="s">
        <v>30</v>
      </c>
      <c r="C12" s="8" t="s">
        <v>18</v>
      </c>
      <c r="D12" s="9" t="s">
        <v>21</v>
      </c>
      <c r="E12" s="9">
        <v>40.770000000000003</v>
      </c>
      <c r="F12" s="5">
        <v>45.472999999999999</v>
      </c>
      <c r="G12" s="4"/>
      <c r="H12" s="4"/>
      <c r="I12" s="20">
        <f>SUM(E12:H12)</f>
        <v>86.242999999999995</v>
      </c>
    </row>
    <row r="13" spans="1:10">
      <c r="A13" s="7">
        <v>16</v>
      </c>
      <c r="B13" s="8" t="s">
        <v>40</v>
      </c>
      <c r="C13" s="8" t="s">
        <v>13</v>
      </c>
      <c r="D13" s="9" t="s">
        <v>21</v>
      </c>
      <c r="E13" s="9">
        <v>42.54</v>
      </c>
      <c r="F13" s="5">
        <v>45.985999999999997</v>
      </c>
      <c r="G13" s="4"/>
      <c r="H13" s="4"/>
      <c r="I13" s="20">
        <f>SUM(E13:H13)</f>
        <v>88.525999999999996</v>
      </c>
    </row>
    <row r="14" spans="1:10">
      <c r="A14" s="7">
        <v>12</v>
      </c>
      <c r="B14" s="8" t="s">
        <v>36</v>
      </c>
      <c r="C14" s="8" t="s">
        <v>61</v>
      </c>
      <c r="D14" s="9" t="s">
        <v>22</v>
      </c>
      <c r="E14" s="9">
        <v>42.05</v>
      </c>
      <c r="F14" s="5">
        <v>46.5</v>
      </c>
      <c r="G14" s="4"/>
      <c r="H14" s="4"/>
      <c r="I14" s="20">
        <f>SUM(E14:H14)</f>
        <v>88.55</v>
      </c>
    </row>
    <row r="15" spans="1:10">
      <c r="A15" s="7">
        <v>2</v>
      </c>
      <c r="B15" s="8" t="s">
        <v>27</v>
      </c>
      <c r="C15" s="8" t="s">
        <v>58</v>
      </c>
      <c r="D15" s="9" t="s">
        <v>21</v>
      </c>
      <c r="E15" s="9">
        <v>39.99</v>
      </c>
      <c r="F15" s="5">
        <v>48.713000000000001</v>
      </c>
      <c r="G15" s="5"/>
      <c r="H15" s="5"/>
      <c r="I15" s="20">
        <f>SUM(E15:H15)</f>
        <v>88.703000000000003</v>
      </c>
    </row>
    <row r="16" spans="1:10">
      <c r="A16" s="7">
        <v>3</v>
      </c>
      <c r="B16" s="8" t="s">
        <v>28</v>
      </c>
      <c r="C16" s="8" t="s">
        <v>59</v>
      </c>
      <c r="D16" s="9" t="s">
        <v>21</v>
      </c>
      <c r="E16" s="9">
        <v>40.01</v>
      </c>
      <c r="F16" s="5">
        <v>49.615000000000002</v>
      </c>
      <c r="G16" s="5"/>
      <c r="H16" s="5"/>
      <c r="I16" s="20">
        <f>SUM(E16:H16)</f>
        <v>89.625</v>
      </c>
    </row>
    <row r="17" spans="1:9">
      <c r="A17" s="7">
        <v>4</v>
      </c>
      <c r="B17" s="8" t="s">
        <v>29</v>
      </c>
      <c r="C17" s="8" t="s">
        <v>12</v>
      </c>
      <c r="D17" s="9" t="s">
        <v>21</v>
      </c>
      <c r="E17" s="9">
        <v>40.119999999999997</v>
      </c>
      <c r="F17" s="5">
        <v>49.61</v>
      </c>
      <c r="G17" s="4"/>
      <c r="H17" s="4"/>
      <c r="I17" s="20">
        <f>SUM(E17:H17)</f>
        <v>89.72999999999999</v>
      </c>
    </row>
    <row r="18" spans="1:9">
      <c r="A18" s="7">
        <v>10</v>
      </c>
      <c r="B18" s="8" t="s">
        <v>34</v>
      </c>
      <c r="C18" s="8" t="s">
        <v>14</v>
      </c>
      <c r="D18" s="9" t="s">
        <v>21</v>
      </c>
      <c r="E18" s="9">
        <v>41.84</v>
      </c>
      <c r="F18" s="5">
        <v>48.070999999999998</v>
      </c>
      <c r="G18" s="4"/>
      <c r="H18" s="4"/>
      <c r="I18" s="20">
        <f>SUM(E18:H18)</f>
        <v>89.911000000000001</v>
      </c>
    </row>
    <row r="19" spans="1:9">
      <c r="A19" s="7">
        <v>6</v>
      </c>
      <c r="B19" s="8" t="s">
        <v>31</v>
      </c>
      <c r="C19" s="8" t="s">
        <v>16</v>
      </c>
      <c r="D19" s="9" t="s">
        <v>24</v>
      </c>
      <c r="E19" s="9">
        <v>41.09</v>
      </c>
      <c r="F19" s="5">
        <v>50.265999999999998</v>
      </c>
      <c r="G19" s="4"/>
      <c r="H19" s="4"/>
      <c r="I19" s="20">
        <f>SUM(E19:H19)</f>
        <v>91.355999999999995</v>
      </c>
    </row>
    <row r="20" spans="1:9">
      <c r="A20" s="7">
        <v>15</v>
      </c>
      <c r="B20" s="8" t="s">
        <v>39</v>
      </c>
      <c r="C20" s="8" t="s">
        <v>13</v>
      </c>
      <c r="D20" s="9" t="s">
        <v>0</v>
      </c>
      <c r="E20" s="9">
        <v>42.52</v>
      </c>
      <c r="F20" s="5">
        <v>49.097999999999999</v>
      </c>
      <c r="G20" s="4"/>
      <c r="H20" s="4"/>
      <c r="I20" s="20">
        <f>SUM(E20:H20)</f>
        <v>91.617999999999995</v>
      </c>
    </row>
    <row r="21" spans="1:9">
      <c r="A21" s="7">
        <v>22</v>
      </c>
      <c r="B21" s="8" t="s">
        <v>46</v>
      </c>
      <c r="C21" s="8" t="s">
        <v>65</v>
      </c>
      <c r="D21" s="10" t="s">
        <v>23</v>
      </c>
      <c r="E21" s="9">
        <v>44.14</v>
      </c>
      <c r="F21" s="5">
        <v>47.631</v>
      </c>
      <c r="G21" s="4"/>
      <c r="H21" s="4"/>
      <c r="I21" s="20">
        <f>SUM(E21:H21)</f>
        <v>91.771000000000001</v>
      </c>
    </row>
    <row r="22" spans="1:9">
      <c r="A22" s="7">
        <v>20</v>
      </c>
      <c r="B22" s="8" t="s">
        <v>44</v>
      </c>
      <c r="C22" s="8" t="s">
        <v>63</v>
      </c>
      <c r="D22" s="10" t="s">
        <v>22</v>
      </c>
      <c r="E22" s="9">
        <v>43.26</v>
      </c>
      <c r="F22" s="5">
        <v>48.863</v>
      </c>
      <c r="G22" s="4"/>
      <c r="H22" s="4"/>
      <c r="I22" s="20">
        <f>SUM(E22:H22)</f>
        <v>92.12299999999999</v>
      </c>
    </row>
    <row r="23" spans="1:9">
      <c r="A23" s="7">
        <v>9</v>
      </c>
      <c r="B23" s="8" t="s">
        <v>33</v>
      </c>
      <c r="C23" s="8" t="s">
        <v>12</v>
      </c>
      <c r="D23" s="9" t="s">
        <v>21</v>
      </c>
      <c r="E23" s="9">
        <v>41.21</v>
      </c>
      <c r="F23" s="5">
        <v>51.015000000000001</v>
      </c>
      <c r="G23" s="4"/>
      <c r="H23" s="4"/>
      <c r="I23" s="20">
        <f>SUM(E23:H23)</f>
        <v>92.224999999999994</v>
      </c>
    </row>
    <row r="24" spans="1:9">
      <c r="A24" s="7">
        <v>7</v>
      </c>
      <c r="B24" s="8" t="s">
        <v>32</v>
      </c>
      <c r="C24" s="8" t="s">
        <v>12</v>
      </c>
      <c r="D24" s="9" t="s">
        <v>0</v>
      </c>
      <c r="E24" s="9">
        <v>41.11</v>
      </c>
      <c r="F24" s="5">
        <v>52.064999999999998</v>
      </c>
      <c r="G24" s="4"/>
      <c r="H24" s="4"/>
      <c r="I24" s="20">
        <f>SUM(E24:H24)</f>
        <v>93.174999999999997</v>
      </c>
    </row>
    <row r="25" spans="1:9">
      <c r="A25" s="7">
        <v>21</v>
      </c>
      <c r="B25" s="8" t="s">
        <v>45</v>
      </c>
      <c r="C25" s="8" t="s">
        <v>64</v>
      </c>
      <c r="D25" s="10" t="s">
        <v>22</v>
      </c>
      <c r="E25" s="9">
        <v>43.59</v>
      </c>
      <c r="F25" s="5">
        <v>49.915999999999997</v>
      </c>
      <c r="G25" s="4"/>
      <c r="H25" s="4"/>
      <c r="I25" s="20">
        <f>SUM(E25:H25)</f>
        <v>93.506</v>
      </c>
    </row>
    <row r="26" spans="1:9">
      <c r="A26" s="7">
        <v>11</v>
      </c>
      <c r="B26" s="8" t="s">
        <v>35</v>
      </c>
      <c r="C26" s="8" t="s">
        <v>15</v>
      </c>
      <c r="D26" s="9" t="s">
        <v>21</v>
      </c>
      <c r="E26" s="9">
        <v>41.92</v>
      </c>
      <c r="F26" s="5">
        <v>52.241</v>
      </c>
      <c r="G26" s="4"/>
      <c r="H26" s="4"/>
      <c r="I26" s="20">
        <f>SUM(E26:H26)</f>
        <v>94.161000000000001</v>
      </c>
    </row>
    <row r="27" spans="1:9">
      <c r="A27" s="7">
        <v>17</v>
      </c>
      <c r="B27" s="8" t="s">
        <v>41</v>
      </c>
      <c r="C27" s="8" t="s">
        <v>60</v>
      </c>
      <c r="D27" s="9" t="s">
        <v>22</v>
      </c>
      <c r="E27" s="9">
        <v>42.7</v>
      </c>
      <c r="F27" s="5">
        <v>51.537999999999997</v>
      </c>
      <c r="G27" s="4"/>
      <c r="H27" s="4"/>
      <c r="I27" s="20">
        <f>SUM(E27:H27)</f>
        <v>94.238</v>
      </c>
    </row>
    <row r="28" spans="1:9">
      <c r="A28" s="7">
        <v>27</v>
      </c>
      <c r="B28" s="8" t="s">
        <v>50</v>
      </c>
      <c r="C28" s="8" t="s">
        <v>68</v>
      </c>
      <c r="D28" s="10" t="s">
        <v>23</v>
      </c>
      <c r="E28" s="9">
        <v>44.44</v>
      </c>
      <c r="F28" s="5">
        <v>51.255000000000003</v>
      </c>
      <c r="G28" s="4"/>
      <c r="H28" s="4"/>
      <c r="I28" s="20">
        <f>SUM(E28:H28)</f>
        <v>95.694999999999993</v>
      </c>
    </row>
    <row r="29" spans="1:9">
      <c r="A29" s="7">
        <v>19</v>
      </c>
      <c r="B29" s="8" t="s">
        <v>43</v>
      </c>
      <c r="C29" s="8" t="s">
        <v>13</v>
      </c>
      <c r="D29" s="9" t="s">
        <v>20</v>
      </c>
      <c r="E29" s="9">
        <v>43.23</v>
      </c>
      <c r="F29" s="5">
        <v>53.152999999999999</v>
      </c>
      <c r="G29" s="4"/>
      <c r="H29" s="4"/>
      <c r="I29" s="20">
        <f>SUM(E29:H29)</f>
        <v>96.382999999999996</v>
      </c>
    </row>
    <row r="30" spans="1:9">
      <c r="A30" s="7">
        <v>31</v>
      </c>
      <c r="B30" s="8" t="s">
        <v>53</v>
      </c>
      <c r="C30" s="8" t="s">
        <v>69</v>
      </c>
      <c r="D30" s="11" t="s">
        <v>21</v>
      </c>
      <c r="E30" s="19">
        <v>46.95</v>
      </c>
      <c r="F30" s="5">
        <v>50.152999999999999</v>
      </c>
      <c r="G30" s="4"/>
      <c r="H30" s="4"/>
      <c r="I30" s="20">
        <f>SUM(E30:H30)</f>
        <v>97.103000000000009</v>
      </c>
    </row>
    <row r="31" spans="1:9">
      <c r="A31" s="7">
        <v>24</v>
      </c>
      <c r="B31" s="8" t="s">
        <v>48</v>
      </c>
      <c r="C31" s="8" t="s">
        <v>17</v>
      </c>
      <c r="D31" s="10" t="s">
        <v>22</v>
      </c>
      <c r="E31" s="9">
        <v>44.22</v>
      </c>
      <c r="F31" s="5">
        <v>53.381</v>
      </c>
      <c r="G31" s="4"/>
      <c r="H31" s="4"/>
      <c r="I31" s="20">
        <f>SUM(E31:H31)</f>
        <v>97.600999999999999</v>
      </c>
    </row>
    <row r="32" spans="1:9">
      <c r="A32" s="7">
        <v>14</v>
      </c>
      <c r="B32" s="8" t="s">
        <v>38</v>
      </c>
      <c r="C32" s="8" t="s">
        <v>62</v>
      </c>
      <c r="D32" s="9" t="s">
        <v>22</v>
      </c>
      <c r="E32" s="9">
        <v>42.37</v>
      </c>
      <c r="F32" s="5">
        <v>55.526000000000003</v>
      </c>
      <c r="G32" s="4"/>
      <c r="H32" s="4"/>
      <c r="I32" s="20">
        <f>SUM(E32:H32)</f>
        <v>97.896000000000001</v>
      </c>
    </row>
    <row r="33" spans="1:9">
      <c r="A33" s="7">
        <v>23</v>
      </c>
      <c r="B33" s="8" t="s">
        <v>47</v>
      </c>
      <c r="C33" s="8" t="s">
        <v>66</v>
      </c>
      <c r="D33" s="10" t="s">
        <v>20</v>
      </c>
      <c r="E33" s="9">
        <v>44.19</v>
      </c>
      <c r="F33" s="5">
        <v>54.616</v>
      </c>
      <c r="G33" s="4"/>
      <c r="H33" s="4"/>
      <c r="I33" s="20">
        <f>SUM(E33:H33)</f>
        <v>98.805999999999997</v>
      </c>
    </row>
    <row r="34" spans="1:9">
      <c r="A34" s="7">
        <v>25</v>
      </c>
      <c r="B34" s="8" t="s">
        <v>49</v>
      </c>
      <c r="C34" s="8" t="s">
        <v>67</v>
      </c>
      <c r="D34" s="10" t="s">
        <v>22</v>
      </c>
      <c r="E34" s="9">
        <v>44.32</v>
      </c>
      <c r="F34" s="5">
        <v>55.622999999999998</v>
      </c>
      <c r="G34" s="4"/>
      <c r="H34" s="4"/>
      <c r="I34" s="20">
        <f>SUM(E34:H34)</f>
        <v>99.942999999999998</v>
      </c>
    </row>
    <row r="35" spans="1:9">
      <c r="A35" s="7">
        <v>18</v>
      </c>
      <c r="B35" s="8" t="s">
        <v>42</v>
      </c>
      <c r="C35" s="8" t="s">
        <v>13</v>
      </c>
      <c r="D35" s="9" t="s">
        <v>21</v>
      </c>
      <c r="E35" s="9">
        <v>43.23</v>
      </c>
      <c r="F35" s="5">
        <v>56.875999999999998</v>
      </c>
      <c r="G35" s="4"/>
      <c r="H35" s="4"/>
      <c r="I35" s="20">
        <f>SUM(E35:H35)</f>
        <v>100.10599999999999</v>
      </c>
    </row>
    <row r="36" spans="1:9">
      <c r="A36" s="7">
        <v>33</v>
      </c>
      <c r="B36" s="8" t="s">
        <v>55</v>
      </c>
      <c r="C36" s="8" t="s">
        <v>70</v>
      </c>
      <c r="D36" s="11" t="s">
        <v>71</v>
      </c>
      <c r="E36" s="19">
        <v>47.45</v>
      </c>
      <c r="F36" s="5">
        <v>52.811</v>
      </c>
      <c r="G36" s="4"/>
      <c r="H36" s="4"/>
      <c r="I36" s="20">
        <f>SUM(E36:H36)</f>
        <v>100.261</v>
      </c>
    </row>
    <row r="37" spans="1:9">
      <c r="A37" s="7">
        <v>28</v>
      </c>
      <c r="B37" s="8" t="s">
        <v>51</v>
      </c>
      <c r="C37" s="8" t="s">
        <v>19</v>
      </c>
      <c r="D37" s="10" t="s">
        <v>23</v>
      </c>
      <c r="E37" s="9">
        <v>44.55</v>
      </c>
      <c r="F37" s="5">
        <v>56.258000000000003</v>
      </c>
      <c r="G37" s="4"/>
      <c r="H37" s="4"/>
      <c r="I37" s="20">
        <f>SUM(E37:H37)</f>
        <v>100.80799999999999</v>
      </c>
    </row>
    <row r="38" spans="1:9">
      <c r="A38" s="7">
        <v>13</v>
      </c>
      <c r="B38" s="8" t="s">
        <v>37</v>
      </c>
      <c r="C38" s="8" t="s">
        <v>12</v>
      </c>
      <c r="D38" s="9" t="s">
        <v>22</v>
      </c>
      <c r="E38" s="9">
        <v>42.07</v>
      </c>
      <c r="F38" s="5">
        <v>60.274999999999999</v>
      </c>
      <c r="G38" s="4"/>
      <c r="H38" s="4"/>
      <c r="I38" s="20">
        <f>SUM(E38:H38)</f>
        <v>102.345</v>
      </c>
    </row>
    <row r="39" spans="1:9">
      <c r="A39" s="7">
        <v>30</v>
      </c>
      <c r="B39" s="8" t="s">
        <v>52</v>
      </c>
      <c r="C39" s="8" t="s">
        <v>63</v>
      </c>
      <c r="D39" s="11" t="s">
        <v>21</v>
      </c>
      <c r="E39" s="19">
        <v>45.91</v>
      </c>
      <c r="F39" s="5">
        <v>57.533000000000001</v>
      </c>
      <c r="G39" s="4"/>
      <c r="H39" s="4"/>
      <c r="I39" s="20">
        <f>SUM(E39:H39)</f>
        <v>103.443</v>
      </c>
    </row>
    <row r="40" spans="1:9">
      <c r="A40" s="7">
        <v>32</v>
      </c>
      <c r="B40" s="8" t="s">
        <v>54</v>
      </c>
      <c r="C40" s="8" t="s">
        <v>61</v>
      </c>
      <c r="D40" s="11" t="s">
        <v>0</v>
      </c>
      <c r="E40" s="19">
        <v>46.99</v>
      </c>
      <c r="F40" s="5">
        <v>60.145000000000003</v>
      </c>
      <c r="G40" s="4"/>
      <c r="H40" s="4"/>
      <c r="I40" s="20">
        <f>SUM(E40:H40)</f>
        <v>107.13500000000001</v>
      </c>
    </row>
    <row r="41" spans="1:9">
      <c r="A41" s="7">
        <v>34</v>
      </c>
      <c r="B41" s="8" t="s">
        <v>56</v>
      </c>
      <c r="C41" s="8" t="s">
        <v>12</v>
      </c>
      <c r="D41" s="11" t="s">
        <v>21</v>
      </c>
      <c r="E41" s="19">
        <v>51.68</v>
      </c>
      <c r="F41" s="5">
        <v>59.765999999999998</v>
      </c>
      <c r="G41" s="4"/>
      <c r="H41" s="4"/>
      <c r="I41" s="20">
        <f>SUM(E41:H41)</f>
        <v>111.446</v>
      </c>
    </row>
  </sheetData>
  <sortState ref="A11:I41">
    <sortCondition ref="I11:I41"/>
  </sortState>
  <mergeCells count="8">
    <mergeCell ref="A8:I8"/>
    <mergeCell ref="A1:I1"/>
    <mergeCell ref="A2:I2"/>
    <mergeCell ref="H5:I5"/>
    <mergeCell ref="A5:C5"/>
    <mergeCell ref="D6:F6"/>
    <mergeCell ref="A3:I3"/>
    <mergeCell ref="A4:I4"/>
  </mergeCells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Gek</dc:creator>
  <cp:lastModifiedBy>User</cp:lastModifiedBy>
  <cp:lastPrinted>2015-12-12T10:04:47Z</cp:lastPrinted>
  <dcterms:created xsi:type="dcterms:W3CDTF">2015-12-09T08:21:33Z</dcterms:created>
  <dcterms:modified xsi:type="dcterms:W3CDTF">2015-12-13T06:04:35Z</dcterms:modified>
</cp:coreProperties>
</file>